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45" windowWidth="14400" windowHeight="12780"/>
  </bookViews>
  <sheets>
    <sheet name="Page1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H52" i="1" l="1"/>
  <c r="G12" i="1" l="1"/>
  <c r="H12" i="1" s="1"/>
  <c r="F9" i="1"/>
  <c r="H9" i="1" s="1"/>
  <c r="F7" i="1" l="1"/>
  <c r="H7" i="1" s="1"/>
  <c r="G38" i="1" l="1"/>
  <c r="F18" i="1"/>
  <c r="H18" i="1" s="1"/>
  <c r="H38" i="1" l="1"/>
  <c r="G29" i="1"/>
  <c r="H29" i="1" s="1"/>
  <c r="G28" i="1"/>
  <c r="H28" i="1" s="1"/>
  <c r="H37" i="1" l="1"/>
  <c r="G25" i="1"/>
  <c r="H25" i="1" s="1"/>
  <c r="F14" i="1" l="1"/>
  <c r="H14" i="1" s="1"/>
  <c r="F22" i="1" l="1"/>
  <c r="H22" i="1" s="1"/>
  <c r="F30" i="1" l="1"/>
  <c r="F21" i="1"/>
  <c r="H21" i="1" s="1"/>
  <c r="G36" i="1" l="1"/>
  <c r="H36" i="1" s="1"/>
  <c r="F35" i="1"/>
  <c r="H35" i="1" s="1"/>
  <c r="F34" i="1"/>
  <c r="H34" i="1" s="1"/>
  <c r="G33" i="1"/>
  <c r="H33" i="1" s="1"/>
  <c r="F32" i="1"/>
  <c r="H32" i="1" s="1"/>
  <c r="G27" i="1"/>
  <c r="H27" i="1" s="1"/>
  <c r="G26" i="1"/>
  <c r="H26" i="1" s="1"/>
  <c r="G24" i="1"/>
  <c r="H24" i="1" s="1"/>
  <c r="F20" i="1"/>
  <c r="F19" i="1"/>
  <c r="H19" i="1" s="1"/>
  <c r="G17" i="1"/>
  <c r="H17" i="1" s="1"/>
  <c r="G16" i="1"/>
  <c r="H16" i="1" s="1"/>
  <c r="G15" i="1"/>
  <c r="H15" i="1" s="1"/>
  <c r="F13" i="1"/>
  <c r="H13" i="1" s="1"/>
  <c r="F11" i="1"/>
  <c r="H11" i="1" s="1"/>
  <c r="F10" i="1"/>
  <c r="H10" i="1" s="1"/>
  <c r="F8" i="1"/>
  <c r="H8" i="1" s="1"/>
  <c r="H23" i="1" l="1"/>
  <c r="H6" i="1"/>
  <c r="H31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<sst xmlns="http://schemas.openxmlformats.org/spreadsheetml/2006/main" count="182" uniqueCount="59">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</sst>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10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5">
    <xf numFmtId="0" fontId="0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8" fillId="3" borderId="2" xfId="1" applyNumberFormat="1" applyFont="1" applyFill="1" applyBorder="1" applyAlignment="1">
      <alignment horizontal="center" vertical="center" wrapText="1"/>
    </xf>
    <xf numFmtId="164" fontId="8" fillId="3" borderId="2" xfId="5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65">
    <cellStyle name="Normal" xfId="25"/>
    <cellStyle name="Обычный" xfId="0" builtinId="0"/>
    <cellStyle name="Обычный 10" xfId="28"/>
    <cellStyle name="Обычный 2" xfId="2"/>
    <cellStyle name="Обычный 2 10" xfId="101"/>
    <cellStyle name="Обычный 2 11" xfId="133"/>
    <cellStyle name="Обычный 2 12" xfId="31"/>
    <cellStyle name="Обычный 2 2" xfId="3"/>
    <cellStyle name="Обычный 2 3" xfId="7"/>
    <cellStyle name="Обычный 2 3 2" xfId="18"/>
    <cellStyle name="Обычный 2 3 2 2" xfId="59"/>
    <cellStyle name="Обычный 2 3 2 2 2" xfId="95"/>
    <cellStyle name="Обычный 2 3 2 2 3" xfId="127"/>
    <cellStyle name="Обычный 2 3 2 2 4" xfId="159"/>
    <cellStyle name="Обычный 2 3 2 3" xfId="79"/>
    <cellStyle name="Обычный 2 3 2 4" xfId="111"/>
    <cellStyle name="Обычный 2 3 2 5" xfId="143"/>
    <cellStyle name="Обычный 2 3 2 6" xfId="42"/>
    <cellStyle name="Обычный 2 3 3" xfId="13"/>
    <cellStyle name="Обычный 2 3 3 2" xfId="55"/>
    <cellStyle name="Обычный 2 3 3 2 2" xfId="91"/>
    <cellStyle name="Обычный 2 3 3 2 3" xfId="123"/>
    <cellStyle name="Обычный 2 3 3 2 4" xfId="155"/>
    <cellStyle name="Обычный 2 3 3 3" xfId="75"/>
    <cellStyle name="Обычный 2 3 3 4" xfId="107"/>
    <cellStyle name="Обычный 2 3 3 5" xfId="139"/>
    <cellStyle name="Обычный 2 3 3 6" xfId="38"/>
    <cellStyle name="Обычный 2 3 4" xfId="22"/>
    <cellStyle name="Обычный 2 3 4 2" xfId="63"/>
    <cellStyle name="Обычный 2 3 4 2 2" xfId="99"/>
    <cellStyle name="Обычный 2 3 4 2 3" xfId="131"/>
    <cellStyle name="Обычный 2 3 4 2 4" xfId="163"/>
    <cellStyle name="Обычный 2 3 4 3" xfId="83"/>
    <cellStyle name="Обычный 2 3 4 4" xfId="115"/>
    <cellStyle name="Обычный 2 3 4 5" xfId="147"/>
    <cellStyle name="Обычный 2 3 4 6" xfId="46"/>
    <cellStyle name="Обычный 2 3 5" xfId="51"/>
    <cellStyle name="Обычный 2 3 5 2" xfId="87"/>
    <cellStyle name="Обычный 2 3 5 3" xfId="119"/>
    <cellStyle name="Обычный 2 3 5 4" xfId="151"/>
    <cellStyle name="Обычный 2 3 6" xfId="69"/>
    <cellStyle name="Обычный 2 3 7" xfId="103"/>
    <cellStyle name="Обычный 2 3 8" xfId="135"/>
    <cellStyle name="Обычный 2 3 9" xfId="34"/>
    <cellStyle name="Обычный 2 4" xfId="9"/>
    <cellStyle name="Обычный 2 4 2" xfId="71"/>
    <cellStyle name="Обычный 2 5" xfId="16"/>
    <cellStyle name="Обычный 2 5 2" xfId="57"/>
    <cellStyle name="Обычный 2 5 2 2" xfId="93"/>
    <cellStyle name="Обычный 2 5 2 3" xfId="125"/>
    <cellStyle name="Обычный 2 5 2 4" xfId="157"/>
    <cellStyle name="Обычный 2 5 3" xfId="77"/>
    <cellStyle name="Обычный 2 5 4" xfId="109"/>
    <cellStyle name="Обычный 2 5 5" xfId="141"/>
    <cellStyle name="Обычный 2 5 6" xfId="40"/>
    <cellStyle name="Обычный 2 6" xfId="11"/>
    <cellStyle name="Обычный 2 6 2" xfId="53"/>
    <cellStyle name="Обычный 2 6 2 2" xfId="89"/>
    <cellStyle name="Обычный 2 6 2 3" xfId="121"/>
    <cellStyle name="Обычный 2 6 2 4" xfId="153"/>
    <cellStyle name="Обычный 2 6 3" xfId="73"/>
    <cellStyle name="Обычный 2 6 4" xfId="105"/>
    <cellStyle name="Обычный 2 6 5" xfId="137"/>
    <cellStyle name="Обычный 2 6 6" xfId="36"/>
    <cellStyle name="Обычный 2 7" xfId="20"/>
    <cellStyle name="Обычный 2 7 2" xfId="61"/>
    <cellStyle name="Обычный 2 7 2 2" xfId="97"/>
    <cellStyle name="Обычный 2 7 2 3" xfId="129"/>
    <cellStyle name="Обычный 2 7 2 4" xfId="161"/>
    <cellStyle name="Обычный 2 7 3" xfId="81"/>
    <cellStyle name="Обычный 2 7 4" xfId="113"/>
    <cellStyle name="Обычный 2 7 5" xfId="145"/>
    <cellStyle name="Обычный 2 7 6" xfId="44"/>
    <cellStyle name="Обычный 2 8" xfId="49"/>
    <cellStyle name="Обычный 2 8 2" xfId="85"/>
    <cellStyle name="Обычный 2 8 3" xfId="117"/>
    <cellStyle name="Обычный 2 8 4" xfId="149"/>
    <cellStyle name="Обычный 2 9" xfId="67"/>
    <cellStyle name="Обычный 25" xfId="27"/>
    <cellStyle name="Обычный 3" xfId="5"/>
    <cellStyle name="Обычный 3 2" xfId="10"/>
    <cellStyle name="Обычный 3 2 2" xfId="72"/>
    <cellStyle name="Обычный 4" xfId="15"/>
    <cellStyle name="Обычный 4 2" xfId="4"/>
    <cellStyle name="Обычный 4 2 10" xfId="32"/>
    <cellStyle name="Обычный 4 2 2" xfId="8"/>
    <cellStyle name="Обычный 4 2 2 2" xfId="19"/>
    <cellStyle name="Обычный 4 2 2 2 2" xfId="60"/>
    <cellStyle name="Обычный 4 2 2 2 2 2" xfId="96"/>
    <cellStyle name="Обычный 4 2 2 2 2 3" xfId="128"/>
    <cellStyle name="Обычный 4 2 2 2 2 4" xfId="160"/>
    <cellStyle name="Обычный 4 2 2 2 3" xfId="80"/>
    <cellStyle name="Обычный 4 2 2 2 4" xfId="112"/>
    <cellStyle name="Обычный 4 2 2 2 5" xfId="144"/>
    <cellStyle name="Обычный 4 2 2 2 6" xfId="43"/>
    <cellStyle name="Обычный 4 2 2 3" xfId="14"/>
    <cellStyle name="Обычный 4 2 2 3 2" xfId="56"/>
    <cellStyle name="Обычный 4 2 2 3 2 2" xfId="92"/>
    <cellStyle name="Обычный 4 2 2 3 2 3" xfId="124"/>
    <cellStyle name="Обычный 4 2 2 3 2 4" xfId="156"/>
    <cellStyle name="Обычный 4 2 2 3 3" xfId="76"/>
    <cellStyle name="Обычный 4 2 2 3 4" xfId="108"/>
    <cellStyle name="Обычный 4 2 2 3 5" xfId="140"/>
    <cellStyle name="Обычный 4 2 2 3 6" xfId="39"/>
    <cellStyle name="Обычный 4 2 2 4" xfId="23"/>
    <cellStyle name="Обычный 4 2 2 4 2" xfId="64"/>
    <cellStyle name="Обычный 4 2 2 4 2 2" xfId="100"/>
    <cellStyle name="Обычный 4 2 2 4 2 3" xfId="132"/>
    <cellStyle name="Обычный 4 2 2 4 2 4" xfId="164"/>
    <cellStyle name="Обычный 4 2 2 4 3" xfId="84"/>
    <cellStyle name="Обычный 4 2 2 4 4" xfId="116"/>
    <cellStyle name="Обычный 4 2 2 4 5" xfId="148"/>
    <cellStyle name="Обычный 4 2 2 4 6" xfId="47"/>
    <cellStyle name="Обычный 4 2 2 5" xfId="52"/>
    <cellStyle name="Обычный 4 2 2 5 2" xfId="88"/>
    <cellStyle name="Обычный 4 2 2 5 3" xfId="120"/>
    <cellStyle name="Обычный 4 2 2 5 4" xfId="152"/>
    <cellStyle name="Обычный 4 2 2 6" xfId="70"/>
    <cellStyle name="Обычный 4 2 2 7" xfId="104"/>
    <cellStyle name="Обычный 4 2 2 8" xfId="136"/>
    <cellStyle name="Обычный 4 2 2 9" xfId="35"/>
    <cellStyle name="Обычный 4 2 3" xfId="17"/>
    <cellStyle name="Обычный 4 2 3 2" xfId="58"/>
    <cellStyle name="Обычный 4 2 3 2 2" xfId="94"/>
    <cellStyle name="Обычный 4 2 3 2 3" xfId="126"/>
    <cellStyle name="Обычный 4 2 3 2 4" xfId="158"/>
    <cellStyle name="Обычный 4 2 3 3" xfId="78"/>
    <cellStyle name="Обычный 4 2 3 4" xfId="110"/>
    <cellStyle name="Обычный 4 2 3 5" xfId="142"/>
    <cellStyle name="Обычный 4 2 3 6" xfId="41"/>
    <cellStyle name="Обычный 4 2 4" xfId="12"/>
    <cellStyle name="Обычный 4 2 4 2" xfId="54"/>
    <cellStyle name="Обычный 4 2 4 2 2" xfId="90"/>
    <cellStyle name="Обычный 4 2 4 2 3" xfId="122"/>
    <cellStyle name="Обычный 4 2 4 2 4" xfId="154"/>
    <cellStyle name="Обычный 4 2 4 3" xfId="74"/>
    <cellStyle name="Обычный 4 2 4 4" xfId="106"/>
    <cellStyle name="Обычный 4 2 4 5" xfId="138"/>
    <cellStyle name="Обычный 4 2 4 6" xfId="37"/>
    <cellStyle name="Обычный 4 2 5" xfId="21"/>
    <cellStyle name="Обычный 4 2 5 2" xfId="62"/>
    <cellStyle name="Обычный 4 2 5 2 2" xfId="98"/>
    <cellStyle name="Обычный 4 2 5 2 3" xfId="130"/>
    <cellStyle name="Обычный 4 2 5 2 4" xfId="162"/>
    <cellStyle name="Обычный 4 2 5 3" xfId="82"/>
    <cellStyle name="Обычный 4 2 5 4" xfId="114"/>
    <cellStyle name="Обычный 4 2 5 5" xfId="146"/>
    <cellStyle name="Обычный 4 2 5 6" xfId="45"/>
    <cellStyle name="Обычный 4 2 6" xfId="50"/>
    <cellStyle name="Обычный 4 2 6 2" xfId="86"/>
    <cellStyle name="Обычный 4 2 6 3" xfId="118"/>
    <cellStyle name="Обычный 4 2 6 4" xfId="150"/>
    <cellStyle name="Обычный 4 2 7" xfId="68"/>
    <cellStyle name="Обычный 4 2 8" xfId="102"/>
    <cellStyle name="Обычный 4 2 9" xfId="134"/>
    <cellStyle name="Обычный 5" xfId="24"/>
    <cellStyle name="Обычный 5 2" xfId="65"/>
    <cellStyle name="Обычный 5 3" xfId="48"/>
    <cellStyle name="Обычный 6" xfId="30"/>
    <cellStyle name="Обычный 7" xfId="66"/>
    <cellStyle name="Обычный 8" xfId="1"/>
    <cellStyle name="Процентный 2" xfId="26"/>
    <cellStyle name="Процентный 2 2" xfId="33"/>
    <cellStyle name="Процентный 3" xfId="29"/>
    <cellStyle name="Процент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16" zoomScale="130" zoomScaleNormal="130" workbookViewId="0">
      <selection activeCell="H32" sqref="H32"/>
    </sheetView>
  </sheetViews>
  <sheetFormatPr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  <col min="12" max="12" width="9.140625" customWidth="1"/>
  </cols>
  <sheetData>
    <row r="1" spans="1:11" ht="22.5" customHeight="1" x14ac:dyDescent="0.25">
      <c r="A1" s="16" t="s">
        <v>0</v>
      </c>
      <c r="B1" s="16" t="s">
        <v>0</v>
      </c>
      <c r="C1" s="16" t="s">
        <v>0</v>
      </c>
      <c r="D1" s="16" t="s">
        <v>0</v>
      </c>
      <c r="E1" s="16" t="s">
        <v>0</v>
      </c>
      <c r="F1" s="16" t="s">
        <v>0</v>
      </c>
      <c r="G1" s="16" t="s">
        <v>0</v>
      </c>
      <c r="H1" s="16" t="s">
        <v>0</v>
      </c>
      <c r="I1" s="16" t="s">
        <v>0</v>
      </c>
      <c r="J1" s="16" t="s">
        <v>0</v>
      </c>
      <c r="K1" s="16" t="s">
        <v>0</v>
      </c>
    </row>
    <row r="2" spans="1:11" ht="20.25" customHeight="1" x14ac:dyDescent="0.25">
      <c r="A2" s="16" t="s">
        <v>1</v>
      </c>
      <c r="B2" s="16" t="s">
        <v>1</v>
      </c>
      <c r="C2" s="16" t="s">
        <v>1</v>
      </c>
      <c r="D2" s="16" t="s">
        <v>1</v>
      </c>
      <c r="E2" s="16" t="s">
        <v>1</v>
      </c>
      <c r="F2" s="16" t="s">
        <v>1</v>
      </c>
      <c r="G2" s="16" t="s">
        <v>1</v>
      </c>
      <c r="H2" s="16" t="s">
        <v>1</v>
      </c>
      <c r="I2" s="16" t="s">
        <v>1</v>
      </c>
      <c r="J2" s="16" t="s">
        <v>1</v>
      </c>
      <c r="K2" s="16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4" t="s">
        <v>51</v>
      </c>
      <c r="C6" s="14"/>
      <c r="D6" s="14"/>
      <c r="E6" s="14"/>
      <c r="F6" s="14"/>
      <c r="G6" s="14"/>
      <c r="H6" s="5">
        <f>SUM(H7:H22)</f>
        <v>11.5</v>
      </c>
      <c r="I6" s="4"/>
      <c r="J6" s="4"/>
    </row>
    <row r="7" spans="1:11" ht="17.25" customHeight="1" x14ac:dyDescent="0.25">
      <c r="A7" s="4" t="s">
        <v>20</v>
      </c>
      <c r="B7" s="2">
        <v>0.40055499999999999</v>
      </c>
      <c r="C7" s="12" t="s">
        <v>58</v>
      </c>
      <c r="D7" s="12" t="s">
        <v>58</v>
      </c>
      <c r="E7" s="2">
        <v>0.31723800000000002</v>
      </c>
      <c r="F7" s="2">
        <f>IF(B7=0,IF(E7=0,0,100),IF(E7=0,-100,E7/B7*100-100))</f>
        <v>-20.800389459624768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0.69596999999999998</v>
      </c>
      <c r="C8" s="12" t="s">
        <v>58</v>
      </c>
      <c r="D8" s="12" t="s">
        <v>58</v>
      </c>
      <c r="E8" s="2">
        <v>0.78456999999999999</v>
      </c>
      <c r="F8" s="2">
        <f>IF(B8=0,IF(E8=0,0,100),IF(E8=0,-100,E8/B8*100-100))</f>
        <v>12.730433783065351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12" t="s">
        <v>58</v>
      </c>
      <c r="D9" s="12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0.8</v>
      </c>
      <c r="C10" s="12" t="s">
        <v>58</v>
      </c>
      <c r="D10" s="12" t="s">
        <v>58</v>
      </c>
      <c r="E10" s="2">
        <v>0</v>
      </c>
      <c r="F10" s="2">
        <f t="shared" si="0"/>
        <v>-100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0.769231</v>
      </c>
      <c r="C11" s="12" t="s">
        <v>58</v>
      </c>
      <c r="D11" s="12" t="s">
        <v>58</v>
      </c>
      <c r="E11" s="2">
        <v>0.81395300000000004</v>
      </c>
      <c r="F11" s="2">
        <f t="shared" si="0"/>
        <v>5.8138582558425327</v>
      </c>
      <c r="G11" s="4" t="s">
        <v>50</v>
      </c>
      <c r="H11" s="5">
        <f>IF(I7=1,MAX(IF(E11&gt;=[1]Лист1!$B6,0.5,0),IF(E11=[1]Лист1!$C6,1,0),IF(F11&lt;5,0,IF(F11&lt;10,0.5,1))),0)</f>
        <v>0.5</v>
      </c>
      <c r="I11" s="4">
        <v>1</v>
      </c>
      <c r="J11" s="4"/>
    </row>
    <row r="12" spans="1:11" ht="16.5" customHeight="1" x14ac:dyDescent="0.25">
      <c r="A12" s="4" t="s">
        <v>25</v>
      </c>
      <c r="B12" s="12" t="s">
        <v>50</v>
      </c>
      <c r="C12" s="2">
        <v>1</v>
      </c>
      <c r="D12" s="12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10">
        <v>0</v>
      </c>
      <c r="C13" s="10" t="s">
        <v>58</v>
      </c>
      <c r="D13" s="10" t="s">
        <v>58</v>
      </c>
      <c r="E13" s="10">
        <v>0.125</v>
      </c>
      <c r="F13" s="2">
        <f t="shared" si="0"/>
        <v>100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10">
        <v>0.29166999999999998</v>
      </c>
      <c r="C14" s="10" t="s">
        <v>58</v>
      </c>
      <c r="D14" s="10" t="s">
        <v>58</v>
      </c>
      <c r="E14" s="10">
        <v>0.4</v>
      </c>
      <c r="F14" s="2">
        <f>IF(B14=0,IF(E14=0,0,100),IF(E14=0,100,E14/B14*100-100))</f>
        <v>37.141289813830724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10" t="s">
        <v>58</v>
      </c>
      <c r="C15" s="10">
        <v>1</v>
      </c>
      <c r="D15" s="10" t="s">
        <v>58</v>
      </c>
      <c r="E15" s="10">
        <v>0.46734999999999999</v>
      </c>
      <c r="F15" s="4" t="s">
        <v>50</v>
      </c>
      <c r="G15" s="2">
        <f>IF(C15=0,IF(E15=0,0,100),E15/C15*100)</f>
        <v>46.734999999999999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10" t="s">
        <v>58</v>
      </c>
      <c r="C16" s="10">
        <v>1</v>
      </c>
      <c r="D16" s="10" t="s">
        <v>58</v>
      </c>
      <c r="E16" s="10">
        <v>0.5</v>
      </c>
      <c r="F16" s="4" t="s">
        <v>50</v>
      </c>
      <c r="G16" s="2">
        <f t="shared" ref="G16:G17" si="1">IF(C16=0,IF(E16=0,0,100),E16/C16*100)</f>
        <v>50</v>
      </c>
      <c r="H16" s="5">
        <f>IF(I16=1,MAX(IF(G16&gt;=[1]Лист1!$B11,0.5,0),IF(G16&gt;=100,1,0)),0)</f>
        <v>0.5</v>
      </c>
      <c r="I16" s="4">
        <v>1</v>
      </c>
      <c r="J16" s="4"/>
    </row>
    <row r="17" spans="1:10" ht="27" customHeight="1" x14ac:dyDescent="0.25">
      <c r="A17" s="4" t="s">
        <v>30</v>
      </c>
      <c r="B17" s="10" t="s">
        <v>58</v>
      </c>
      <c r="C17" s="10">
        <v>1</v>
      </c>
      <c r="D17" s="10" t="s">
        <v>58</v>
      </c>
      <c r="E17" s="10">
        <v>0.26315789473684198</v>
      </c>
      <c r="F17" s="4" t="s">
        <v>50</v>
      </c>
      <c r="G17" s="2">
        <f t="shared" si="1"/>
        <v>26.315789473684198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10">
        <v>1.3228E-2</v>
      </c>
      <c r="C18" s="10" t="s">
        <v>58</v>
      </c>
      <c r="D18" s="10" t="s">
        <v>58</v>
      </c>
      <c r="E18" s="10">
        <v>4.2735000000000002E-2</v>
      </c>
      <c r="F18" s="2">
        <f>IF(B18=0,IF(E18=0,0,-100),IF(E18=0,-100,E18/B18*100-100))</f>
        <v>223.06471121862717</v>
      </c>
      <c r="G18" s="4" t="s">
        <v>50</v>
      </c>
      <c r="H18" s="5">
        <f>IF(I18=1,MAX(IF(E18&lt;[1]Лист1!$B13,0.5,0),IF(E18=[1]Лист1!$C13,1,0),IF(F18&gt;-5,0,IF(F18&gt;-10,0.5,1))),0)</f>
        <v>0</v>
      </c>
      <c r="I18" s="4">
        <v>1</v>
      </c>
      <c r="J18" s="4"/>
    </row>
    <row r="19" spans="1:10" ht="36.75" customHeight="1" x14ac:dyDescent="0.25">
      <c r="A19" s="4" t="s">
        <v>32</v>
      </c>
      <c r="B19" s="10">
        <v>0.22042999999999999</v>
      </c>
      <c r="C19" s="10" t="s">
        <v>58</v>
      </c>
      <c r="D19" s="10" t="s">
        <v>58</v>
      </c>
      <c r="E19" s="10">
        <v>0.29576999999999998</v>
      </c>
      <c r="F19" s="2">
        <f>IF(B19=0,IF(E19=0,0,100),IF(E19=0,100,E19/B19*100-100))</f>
        <v>34.178650818854038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10">
        <v>0</v>
      </c>
      <c r="C20" s="10" t="s">
        <v>58</v>
      </c>
      <c r="D20" s="10" t="s">
        <v>58</v>
      </c>
      <c r="E20" s="10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12" t="s">
        <v>50</v>
      </c>
      <c r="C21" s="12" t="s">
        <v>50</v>
      </c>
      <c r="D21" s="2">
        <v>9.06907</v>
      </c>
      <c r="E21" s="2">
        <v>9.4386500000000009</v>
      </c>
      <c r="F21" s="2">
        <f>IF(D21=0,IF(E21=0,0,-100),IF(E21=0,-100,E21/D21*100-100))</f>
        <v>4.0751697803633817</v>
      </c>
      <c r="G21" s="4" t="s">
        <v>50</v>
      </c>
      <c r="H21" s="5">
        <f>IF(I21=1,MAX(IF(E21&lt;[1]Лист1!$B16,0.5,0),IF(E21=[1]Лист1!$C16,3,0),IF(E21&gt;D21,0,IF(F21&gt;-2,0.5,IF(F21&gt;-5,1,IF(F21&gt;-10,2,3))))),0)</f>
        <v>0</v>
      </c>
      <c r="I21" s="4">
        <v>1</v>
      </c>
      <c r="J21" s="4"/>
    </row>
    <row r="22" spans="1:10" ht="26.25" customHeight="1" x14ac:dyDescent="0.25">
      <c r="A22" s="4" t="s">
        <v>35</v>
      </c>
      <c r="B22" s="12" t="s">
        <v>50</v>
      </c>
      <c r="C22" s="12" t="s">
        <v>50</v>
      </c>
      <c r="D22" s="2">
        <v>48.03922</v>
      </c>
      <c r="E22" s="2">
        <v>0</v>
      </c>
      <c r="F22" s="9">
        <f>IF(D22=0,IF(E22=0,0,-100),IF(E22=0,-100,E22/D22*100-100))</f>
        <v>-100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4" t="s">
        <v>52</v>
      </c>
      <c r="C23" s="14"/>
      <c r="D23" s="14"/>
      <c r="E23" s="14"/>
      <c r="F23" s="14"/>
      <c r="G23" s="14"/>
      <c r="H23" s="5">
        <f>SUM(H24:H30)</f>
        <v>1.5</v>
      </c>
      <c r="I23" s="4"/>
      <c r="J23" s="4"/>
    </row>
    <row r="24" spans="1:10" ht="15.75" customHeight="1" x14ac:dyDescent="0.25">
      <c r="A24" s="4" t="s">
        <v>36</v>
      </c>
      <c r="B24" s="12" t="s">
        <v>50</v>
      </c>
      <c r="C24" s="2">
        <v>1</v>
      </c>
      <c r="D24" s="12" t="s">
        <v>50</v>
      </c>
      <c r="E24" s="2">
        <v>1</v>
      </c>
      <c r="F24" s="4" t="s">
        <v>50</v>
      </c>
      <c r="G24" s="2">
        <f t="shared" ref="G24:G29" si="2">IF(C24=0,IF(E24=0,0,100),E24/C24*100)</f>
        <v>100</v>
      </c>
      <c r="H24" s="5">
        <f>IF(I24=1,MAX(IF(G24&gt;=[1]Лист1!$B18,0.5,0),IF(G24&gt;=100,1,0)),0)</f>
        <v>1</v>
      </c>
      <c r="I24" s="4">
        <v>1</v>
      </c>
      <c r="J24" s="4"/>
    </row>
    <row r="25" spans="1:10" ht="36.75" customHeight="1" x14ac:dyDescent="0.25">
      <c r="A25" s="4" t="s">
        <v>37</v>
      </c>
      <c r="B25" s="11" t="s">
        <v>58</v>
      </c>
      <c r="C25" s="11">
        <v>1</v>
      </c>
      <c r="D25" s="11" t="s">
        <v>58</v>
      </c>
      <c r="E25" s="11">
        <v>0.11538</v>
      </c>
      <c r="F25" s="4" t="s">
        <v>50</v>
      </c>
      <c r="G25" s="2">
        <f>IF(C25=0,IF(E25=0,0,100),E25/C25*100)</f>
        <v>11.538</v>
      </c>
      <c r="H25" s="5">
        <f>IF(I25=1,MAX(IF(G25&gt;=[1]Лист1!$B19,0.5,0),IF(G25&gt;=100,1,0)),0)</f>
        <v>0.5</v>
      </c>
      <c r="I25" s="4">
        <v>1</v>
      </c>
      <c r="J25" s="4"/>
    </row>
    <row r="26" spans="1:10" ht="26.25" customHeight="1" x14ac:dyDescent="0.25">
      <c r="A26" s="4" t="s">
        <v>38</v>
      </c>
      <c r="B26" s="11" t="s">
        <v>58</v>
      </c>
      <c r="C26" s="11">
        <v>1</v>
      </c>
      <c r="D26" s="11" t="s">
        <v>58</v>
      </c>
      <c r="E26" s="11">
        <v>0</v>
      </c>
      <c r="F26" s="4" t="s">
        <v>50</v>
      </c>
      <c r="G26" s="2">
        <f t="shared" si="2"/>
        <v>0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11" t="s">
        <v>58</v>
      </c>
      <c r="C27" s="11">
        <v>1</v>
      </c>
      <c r="D27" s="11" t="s">
        <v>58</v>
      </c>
      <c r="E27" s="11">
        <v>0</v>
      </c>
      <c r="F27" s="4" t="s">
        <v>50</v>
      </c>
      <c r="G27" s="2">
        <f t="shared" si="2"/>
        <v>0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11" t="s">
        <v>58</v>
      </c>
      <c r="C28" s="11">
        <v>1</v>
      </c>
      <c r="D28" s="11" t="s">
        <v>58</v>
      </c>
      <c r="E28" s="11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11" t="s">
        <v>58</v>
      </c>
      <c r="C29" s="11">
        <v>1</v>
      </c>
      <c r="D29" s="11" t="s">
        <v>58</v>
      </c>
      <c r="E29" s="11">
        <v>6.6667000000000004E-2</v>
      </c>
      <c r="F29" s="4" t="s">
        <v>50</v>
      </c>
      <c r="G29" s="2">
        <f t="shared" si="2"/>
        <v>6.6667000000000005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12" t="s">
        <v>50</v>
      </c>
      <c r="C30" s="12" t="s">
        <v>50</v>
      </c>
      <c r="D30" s="2">
        <v>0</v>
      </c>
      <c r="E30" s="2">
        <v>0</v>
      </c>
      <c r="F30" s="9">
        <f>IF(D30=0,IF(E30=0,0,-100),IF(E30=0,-100,E30/D30*100-100))</f>
        <v>0</v>
      </c>
      <c r="G30" s="4" t="s">
        <v>50</v>
      </c>
      <c r="H30" s="5">
        <v>0</v>
      </c>
      <c r="I30" s="4">
        <v>1</v>
      </c>
      <c r="J30" s="4"/>
    </row>
    <row r="31" spans="1:10" x14ac:dyDescent="0.25">
      <c r="A31" s="4"/>
      <c r="B31" s="14" t="s">
        <v>53</v>
      </c>
      <c r="C31" s="14"/>
      <c r="D31" s="14"/>
      <c r="E31" s="14"/>
      <c r="F31" s="14"/>
      <c r="G31" s="14"/>
      <c r="H31" s="5">
        <f>SUM(H32:H36)</f>
        <v>1</v>
      </c>
      <c r="I31" s="4"/>
      <c r="J31" s="4"/>
    </row>
    <row r="32" spans="1:10" ht="26.25" customHeight="1" x14ac:dyDescent="0.25">
      <c r="A32" s="4" t="s">
        <v>43</v>
      </c>
      <c r="B32" s="2">
        <v>1</v>
      </c>
      <c r="C32" s="12" t="s">
        <v>50</v>
      </c>
      <c r="D32" s="12" t="s">
        <v>50</v>
      </c>
      <c r="E32" s="2">
        <v>1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12" t="s">
        <v>50</v>
      </c>
      <c r="C33" s="2">
        <v>1</v>
      </c>
      <c r="D33" s="12" t="s">
        <v>50</v>
      </c>
      <c r="E33" s="2">
        <v>0.15</v>
      </c>
      <c r="F33" s="4" t="s">
        <v>50</v>
      </c>
      <c r="G33" s="2">
        <f t="shared" ref="G33" si="3">IF(C33=0,IF(E33=0,0,100),E33/C33*100)</f>
        <v>15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12" t="s">
        <v>58</v>
      </c>
      <c r="D34" s="12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12" t="s">
        <v>58</v>
      </c>
      <c r="D35" s="12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12" t="s">
        <v>50</v>
      </c>
      <c r="C36" s="2">
        <v>1</v>
      </c>
      <c r="D36" s="12" t="s">
        <v>50</v>
      </c>
      <c r="E36" s="2">
        <v>0.21</v>
      </c>
      <c r="F36" s="4" t="s">
        <v>50</v>
      </c>
      <c r="G36" s="2">
        <f t="shared" ref="G36" si="4">IF(C36=0,IF(E36=0,0,100),E36/C36*100)</f>
        <v>21</v>
      </c>
      <c r="H36" s="5">
        <f>IF(I36=1,MAX(IF(G36&gt;=[1]Лист1!$B29,0.5,0),IF(G36&gt;=100,1,0)),0)</f>
        <v>0</v>
      </c>
      <c r="I36" s="4">
        <v>1</v>
      </c>
      <c r="J36" s="4"/>
    </row>
    <row r="37" spans="1:11" x14ac:dyDescent="0.25">
      <c r="A37" s="4" t="s">
        <v>48</v>
      </c>
      <c r="B37" s="14" t="s">
        <v>48</v>
      </c>
      <c r="C37" s="14"/>
      <c r="D37" s="14"/>
      <c r="E37" s="14"/>
      <c r="F37" s="14"/>
      <c r="G37" s="14"/>
      <c r="H37" s="5">
        <f>SUM(H38:H44)</f>
        <v>1</v>
      </c>
      <c r="I37" s="4"/>
      <c r="J37" s="4"/>
    </row>
    <row r="38" spans="1:11" ht="15.75" customHeight="1" x14ac:dyDescent="0.25">
      <c r="A38" s="4" t="s">
        <v>49</v>
      </c>
      <c r="B38" s="11">
        <v>0</v>
      </c>
      <c r="C38" s="11">
        <v>95</v>
      </c>
      <c r="D38" s="11">
        <v>0</v>
      </c>
      <c r="E38" s="11">
        <v>96.460176991150433</v>
      </c>
      <c r="F38" s="11">
        <v>0</v>
      </c>
      <c r="G38" s="11">
        <f>IF(C38=0,IF(E38=0,0,100),E38/C38*100)</f>
        <v>101.53702841173731</v>
      </c>
      <c r="H38" s="5">
        <f>IF(I38=1,MAX(IF(E38&gt;=[1]Лист1!$B30,0.5,0),IF(G38&gt;=95,1,0)),0)</f>
        <v>1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4" t="s">
        <v>54</v>
      </c>
      <c r="C45" s="14"/>
      <c r="D45" s="14"/>
      <c r="E45" s="14"/>
      <c r="F45" s="14"/>
      <c r="G45" s="14"/>
      <c r="H45" s="5">
        <f>H37+H31+H23+H6</f>
        <v>15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5" t="s">
        <v>56</v>
      </c>
      <c r="B48" s="15" t="s">
        <v>56</v>
      </c>
      <c r="C48" s="15" t="s">
        <v>56</v>
      </c>
      <c r="D48" s="15" t="s">
        <v>56</v>
      </c>
      <c r="E48" s="15" t="s">
        <v>56</v>
      </c>
      <c r="F48" s="15" t="s">
        <v>56</v>
      </c>
      <c r="G48" s="15" t="s">
        <v>56</v>
      </c>
      <c r="H48" s="15" t="s">
        <v>56</v>
      </c>
      <c r="I48" s="15" t="s">
        <v>56</v>
      </c>
      <c r="J48" s="15" t="s">
        <v>56</v>
      </c>
      <c r="K48" s="15" t="s">
        <v>56</v>
      </c>
    </row>
    <row r="49" spans="1:11" ht="16.5" customHeight="1" x14ac:dyDescent="0.25">
      <c r="A49" s="15" t="s">
        <v>57</v>
      </c>
      <c r="B49" s="15" t="s">
        <v>57</v>
      </c>
      <c r="C49" s="15" t="s">
        <v>57</v>
      </c>
      <c r="D49" s="15" t="s">
        <v>57</v>
      </c>
      <c r="E49" s="15" t="s">
        <v>57</v>
      </c>
      <c r="F49" s="15" t="s">
        <v>57</v>
      </c>
      <c r="G49" s="15" t="s">
        <v>57</v>
      </c>
      <c r="H49" s="15" t="s">
        <v>57</v>
      </c>
      <c r="I49" s="15" t="s">
        <v>57</v>
      </c>
      <c r="J49" s="15" t="s">
        <v>57</v>
      </c>
      <c r="K49" s="15" t="s">
        <v>57</v>
      </c>
    </row>
    <row r="51" spans="1:11" x14ac:dyDescent="0.25">
      <c r="H51" s="13">
        <f>COUNTIFS(H7:H36,"&lt;&gt;0",I7:I36,"=1")</f>
        <v>12</v>
      </c>
    </row>
    <row r="52" spans="1:11" x14ac:dyDescent="0.25">
      <c r="H52" s="13">
        <f>COUNTIF(I7:I36,"=1")</f>
        <v>28</v>
      </c>
    </row>
    <row r="53" spans="1:11" x14ac:dyDescent="0.25">
      <c r="H53">
        <f>H51/H52*100</f>
        <v>42.857142857142854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2022-12-20T09:28:09Z</dcterms:modified>
</cp:coreProperties>
</file>